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ADB12ADF-624F-4040-A9FF-8AEE29B60B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 безвозмездные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2" l="1"/>
  <c r="D22" i="2" s="1"/>
  <c r="D17" i="2" s="1"/>
  <c r="C23" i="2"/>
  <c r="C22" i="2" s="1"/>
  <c r="C17" i="2" s="1"/>
  <c r="D55" i="2"/>
  <c r="C55" i="2"/>
  <c r="E14" i="2"/>
  <c r="E16" i="2"/>
  <c r="E18" i="2"/>
  <c r="E19" i="2"/>
  <c r="E20" i="2"/>
  <c r="E21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40" i="2"/>
  <c r="E41" i="2"/>
  <c r="E42" i="2"/>
  <c r="E43" i="2"/>
  <c r="E44" i="2"/>
  <c r="E45" i="2"/>
  <c r="E46" i="2"/>
  <c r="E47" i="2"/>
  <c r="E48" i="2"/>
  <c r="E50" i="2"/>
  <c r="E53" i="2"/>
  <c r="E54" i="2"/>
  <c r="E56" i="2"/>
  <c r="E57" i="2"/>
  <c r="E58" i="2"/>
  <c r="E59" i="2"/>
  <c r="E60" i="2"/>
  <c r="E62" i="2"/>
  <c r="D61" i="2"/>
  <c r="D52" i="2"/>
  <c r="D51" i="2" s="1"/>
  <c r="D49" i="2"/>
  <c r="D39" i="2"/>
  <c r="D38" i="2" s="1"/>
  <c r="D15" i="2"/>
  <c r="D13" i="2"/>
  <c r="C61" i="2"/>
  <c r="C52" i="2"/>
  <c r="C51" i="2" s="1"/>
  <c r="C49" i="2"/>
  <c r="C39" i="2"/>
  <c r="C38" i="2" s="1"/>
  <c r="C15" i="2"/>
  <c r="C13" i="2"/>
  <c r="C12" i="2" s="1"/>
  <c r="E55" i="2" l="1"/>
  <c r="E61" i="2"/>
  <c r="D12" i="2"/>
  <c r="E49" i="2"/>
  <c r="E52" i="2"/>
  <c r="C37" i="2"/>
  <c r="C11" i="2" s="1"/>
  <c r="C10" i="2" s="1"/>
  <c r="C63" i="2" s="1"/>
  <c r="E51" i="2"/>
  <c r="E15" i="2"/>
  <c r="D37" i="2"/>
  <c r="E37" i="2" s="1"/>
  <c r="E12" i="2"/>
  <c r="E23" i="2"/>
  <c r="E39" i="2"/>
  <c r="E17" i="2"/>
  <c r="E22" i="2"/>
  <c r="E38" i="2"/>
  <c r="E13" i="2"/>
  <c r="D11" i="2" l="1"/>
  <c r="D10" i="2" s="1"/>
  <c r="D63" i="2" s="1"/>
  <c r="E11" i="2"/>
  <c r="E10" i="2" l="1"/>
  <c r="E63" i="2" s="1"/>
</calcChain>
</file>

<file path=xl/sharedStrings.xml><?xml version="1.0" encoding="utf-8"?>
<sst xmlns="http://schemas.openxmlformats.org/spreadsheetml/2006/main" count="116" uniqueCount="92">
  <si>
    <t xml:space="preserve">                   Наименование доходов</t>
  </si>
  <si>
    <t>Код бюджетной классификации Российской Федерации</t>
  </si>
  <si>
    <t>% исполнения</t>
  </si>
  <si>
    <t>Приложение № 2</t>
  </si>
  <si>
    <t>тыс. руб.</t>
  </si>
  <si>
    <t>План</t>
  </si>
  <si>
    <t>Факт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</si>
  <si>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</si>
  <si>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</si>
  <si>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</si>
  <si>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</si>
  <si>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</si>
  <si>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</si>
  <si>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</si>
  <si>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</si>
  <si>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</si>
  <si>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</si>
  <si>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</si>
  <si>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</si>
  <si>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</si>
  <si>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</si>
  <si>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</si>
  <si>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</si>
  <si>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</si>
  <si>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</si>
  <si>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</si>
  <si>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</si>
  <si>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</si>
  <si>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</si>
  <si>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</si>
  <si>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</si>
  <si>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</si>
  <si>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</si>
  <si>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</si>
  <si>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</si>
  <si>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</si>
  <si>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</si>
  <si>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</si>
  <si>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</si>
  <si>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</si>
  <si>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</si>
  <si>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</si>
  <si>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</si>
  <si>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</si>
  <si>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</si>
  <si>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</si>
  <si>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</si>
  <si>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</si>
  <si>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</si>
  <si>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</si>
  <si>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</si>
  <si>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</si>
  <si>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</si>
  <si>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</si>
  <si>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</si>
  <si>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</si>
  <si>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</si>
  <si>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</si>
  <si>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</si>
  <si>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</si>
  <si>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</si>
  <si>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</si>
  <si>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</si>
  <si>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</si>
  <si>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</si>
  <si>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910 2 02 45179 05 0000 150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</si>
  <si>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</si>
  <si>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</si>
  <si>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</si>
  <si>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</si>
  <si>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</si>
  <si>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</si>
  <si>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</si>
  <si>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>Безвозмездные поступления районного бюджета за 2023 год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</si>
  <si>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</si>
  <si>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</si>
  <si>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910 2 02 25098 05 0000 150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</si>
  <si>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</si>
  <si>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</si>
  <si>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Субсидии местным бюджетам на финансовую поддержку реализации инициативных проектов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</si>
  <si>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</si>
  <si>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</si>
  <si>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</si>
  <si>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910 202 29999 05 0000 150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</si>
  <si>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</si>
  <si>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</si>
  <si>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</si>
  <si>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</si>
  <si>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</si>
  <si>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 xml:space="preserve">Иные межбюджетные трансферты на поощрение муниципальных управленческих команд </t>
  </si>
  <si>
    <t xml:space="preserve">Итого доходов </t>
  </si>
  <si>
    <t>к решению Думы муниципального района "Качугский район" № 247 от 19.04.2024 г. "Об утверждении исполнения бюджета МО "Качугский район"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</si>
</sst>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_р_._-;\-* #,##0.0_р_._-;_-* &quot;-&quot;?_р_._-;_-@_-"/>
    <numFmt numFmtId="166" formatCode="0.0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2">
      <alignment horizontal="left" wrapText="1" indent="2"/>
    </xf>
    <xf numFmtId="49" fontId="8" fillId="0" borderId="3">
      <alignment horizontal="center"/>
    </xf>
    <xf numFmtId="49" fontId="8" fillId="0" borderId="4">
      <alignment horizontal="center"/>
    </xf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67" fontId="9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5">
    <cellStyle name="xl31" xfId="2" xr:uid="{00000000-0005-0000-0000-000000000000}"/>
    <cellStyle name="xl37" xfId="4" xr:uid="{00000000-0005-0000-0000-000001000000}"/>
    <cellStyle name="xl43" xfId="3" xr:uid="{00000000-0005-0000-0000-000002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zoomScaleNormal="100" workbookViewId="0">
      <selection activeCell="B2" sqref="B2:E2"/>
    </sheetView>
  </sheetViews>
  <sheetFormatPr defaultRowHeight="15" x14ac:dyDescent="0.25"/>
  <cols>
    <col min="1" max="1" width="66.140625" customWidth="1"/>
    <col min="2" max="2" width="30" customWidth="1"/>
    <col min="3" max="4" width="17.28515625" customWidth="1"/>
    <col min="5" max="5" width="16.42578125" customWidth="1"/>
  </cols>
  <sheetData>
    <row r="1" spans="1:5" ht="15.75" x14ac:dyDescent="0.25">
      <c r="A1" s="1"/>
      <c r="B1" s="33" t="s">
        <v>3</v>
      </c>
      <c r="C1" s="33"/>
      <c r="D1" s="33"/>
      <c r="E1" s="33"/>
    </row>
    <row r="2" spans="1:5" ht="51" customHeight="1" x14ac:dyDescent="0.25">
      <c r="A2" s="2"/>
      <c r="B2" s="34" t="s">
        <v>91</v>
      </c>
      <c r="C2" s="34"/>
      <c r="D2" s="34"/>
      <c r="E2" s="34"/>
    </row>
    <row r="3" spans="1:5" ht="5.25" customHeight="1" x14ac:dyDescent="0.25">
      <c r="A3" s="2"/>
      <c r="B3" s="2"/>
      <c r="C3" s="2"/>
      <c r="D3" s="2"/>
      <c r="E3" s="2"/>
    </row>
    <row r="4" spans="1:5" ht="18.75" x14ac:dyDescent="0.25">
      <c r="A4" s="3"/>
      <c r="B4" s="4"/>
      <c r="C4" s="35"/>
      <c r="D4" s="35"/>
      <c r="E4" s="35"/>
    </row>
    <row r="5" spans="1:5" ht="10.5" customHeight="1" x14ac:dyDescent="0.25">
      <c r="A5" s="36" t="s">
        <v>73</v>
      </c>
      <c r="B5" s="36"/>
      <c r="C5" s="36"/>
      <c r="D5" s="36"/>
      <c r="E5" s="36"/>
    </row>
    <row r="6" spans="1:5" x14ac:dyDescent="0.25">
      <c r="A6" s="36"/>
      <c r="B6" s="36"/>
      <c r="C6" s="36"/>
      <c r="D6" s="36"/>
      <c r="E6" s="36"/>
    </row>
    <row r="7" spans="1:5" ht="10.5" customHeight="1" x14ac:dyDescent="0.25">
      <c r="A7" s="36"/>
      <c r="B7" s="36"/>
      <c r="C7" s="36"/>
      <c r="D7" s="36"/>
      <c r="E7" s="36"/>
    </row>
    <row r="8" spans="1:5" ht="18.75" x14ac:dyDescent="0.25">
      <c r="A8" s="8"/>
      <c r="B8" s="8"/>
      <c r="C8" s="8"/>
      <c r="D8" s="8"/>
      <c r="E8" s="8" t="s">
        <v>4</v>
      </c>
    </row>
    <row r="9" spans="1:5" ht="49.5" x14ac:dyDescent="0.25">
      <c r="A9" s="9" t="s">
        <v>0</v>
      </c>
      <c r="B9" s="10" t="s">
        <v>1</v>
      </c>
      <c r="C9" s="11" t="s">
        <v>5</v>
      </c>
      <c r="D9" s="9" t="s">
        <v>6</v>
      </c>
      <c r="E9" s="10" t="s">
        <v>2</v>
      </c>
    </row>
    <row r="10" spans="1:5" ht="15.75" x14ac:dyDescent="0.25">
      <c r="A10" s="12" t="s">
        <v>7</v>
      </c>
      <c r="B10" s="13" t="s">
        <v>8</v>
      </c>
      <c r="C10" s="19">
        <f>C11+C61</f>
        <v>1456750.9</v>
      </c>
      <c r="D10" s="19">
        <f>D11+D61</f>
        <v>1455433.1</v>
      </c>
      <c r="E10" s="32">
        <f>D10/C10*100</f>
        <v>99.909538411817707</v>
      </c>
    </row>
    <row r="11" spans="1:5" ht="31.5" x14ac:dyDescent="0.25">
      <c r="A11" s="12" t="s">
        <v>9</v>
      </c>
      <c r="B11" s="13" t="s">
        <v>10</v>
      </c>
      <c r="C11" s="19">
        <f>C12+C17+C37+C55</f>
        <v>1456751.2</v>
      </c>
      <c r="D11" s="19">
        <f>D12+D17+D37+D55</f>
        <v>1455433.4000000001</v>
      </c>
      <c r="E11" s="32">
        <f t="shared" ref="E11:E62" si="0">D11/C11*100</f>
        <v>99.909538430447171</v>
      </c>
    </row>
    <row r="12" spans="1:5" ht="31.5" x14ac:dyDescent="0.25">
      <c r="A12" s="20" t="s">
        <v>11</v>
      </c>
      <c r="B12" s="13" t="s">
        <v>12</v>
      </c>
      <c r="C12" s="19">
        <f>C13+C15</f>
        <v>267627</v>
      </c>
      <c r="D12" s="19">
        <f>D13+D15</f>
        <v>267627</v>
      </c>
      <c r="E12" s="32">
        <f t="shared" si="0"/>
        <v>100</v>
      </c>
    </row>
    <row r="13" spans="1:5" ht="15.75" x14ac:dyDescent="0.25">
      <c r="A13" s="21" t="s">
        <v>13</v>
      </c>
      <c r="B13" s="7" t="s">
        <v>14</v>
      </c>
      <c r="C13" s="18">
        <f>C14</f>
        <v>152112.6</v>
      </c>
      <c r="D13" s="18">
        <f>D14</f>
        <v>152112.6</v>
      </c>
      <c r="E13" s="32">
        <f t="shared" si="0"/>
        <v>100</v>
      </c>
    </row>
    <row r="14" spans="1:5" ht="31.5" x14ac:dyDescent="0.25">
      <c r="A14" s="21" t="s">
        <v>74</v>
      </c>
      <c r="B14" s="7" t="s">
        <v>15</v>
      </c>
      <c r="C14" s="18">
        <v>152112.6</v>
      </c>
      <c r="D14" s="18">
        <v>152112.6</v>
      </c>
      <c r="E14" s="32">
        <f t="shared" si="0"/>
        <v>100</v>
      </c>
    </row>
    <row r="15" spans="1:5" ht="31.5" x14ac:dyDescent="0.25">
      <c r="A15" s="21" t="s">
        <v>16</v>
      </c>
      <c r="B15" s="7" t="s">
        <v>17</v>
      </c>
      <c r="C15" s="18">
        <f>C16</f>
        <v>115514.4</v>
      </c>
      <c r="D15" s="18">
        <f>D16</f>
        <v>115514.4</v>
      </c>
      <c r="E15" s="32">
        <f t="shared" si="0"/>
        <v>100</v>
      </c>
    </row>
    <row r="16" spans="1:5" ht="31.5" x14ac:dyDescent="0.25">
      <c r="A16" s="21" t="s">
        <v>18</v>
      </c>
      <c r="B16" s="7" t="s">
        <v>19</v>
      </c>
      <c r="C16" s="18">
        <v>115514.4</v>
      </c>
      <c r="D16" s="18">
        <v>115514.4</v>
      </c>
      <c r="E16" s="32">
        <f t="shared" si="0"/>
        <v>100</v>
      </c>
    </row>
    <row r="17" spans="1:5" ht="31.5" x14ac:dyDescent="0.25">
      <c r="A17" s="22" t="s">
        <v>20</v>
      </c>
      <c r="B17" s="23" t="s">
        <v>21</v>
      </c>
      <c r="C17" s="19">
        <f>C19+C20+C21+C22+C18</f>
        <v>194370.99999999997</v>
      </c>
      <c r="D17" s="19">
        <f>D19+D20+D21+D22+D18</f>
        <v>193212.39999999997</v>
      </c>
      <c r="E17" s="32">
        <f t="shared" si="0"/>
        <v>99.403923424790733</v>
      </c>
    </row>
    <row r="18" spans="1:5" ht="78.75" x14ac:dyDescent="0.25">
      <c r="A18" s="24" t="s">
        <v>75</v>
      </c>
      <c r="B18" s="7" t="s">
        <v>76</v>
      </c>
      <c r="C18" s="18">
        <v>11611.6</v>
      </c>
      <c r="D18" s="18">
        <v>11611.6</v>
      </c>
      <c r="E18" s="32">
        <f t="shared" si="0"/>
        <v>100</v>
      </c>
    </row>
    <row r="19" spans="1:5" ht="63" x14ac:dyDescent="0.25">
      <c r="A19" s="24" t="s">
        <v>77</v>
      </c>
      <c r="B19" s="7" t="s">
        <v>22</v>
      </c>
      <c r="C19" s="18">
        <v>10229.299999999999</v>
      </c>
      <c r="D19" s="18">
        <v>10229.1</v>
      </c>
      <c r="E19" s="32">
        <f t="shared" si="0"/>
        <v>99.998044832002194</v>
      </c>
    </row>
    <row r="20" spans="1:5" ht="31.5" x14ac:dyDescent="0.25">
      <c r="A20" s="21" t="s">
        <v>23</v>
      </c>
      <c r="B20" s="7" t="s">
        <v>24</v>
      </c>
      <c r="C20" s="18">
        <v>2630.9</v>
      </c>
      <c r="D20" s="18">
        <v>2630.9</v>
      </c>
      <c r="E20" s="32">
        <f t="shared" si="0"/>
        <v>100</v>
      </c>
    </row>
    <row r="21" spans="1:5" ht="78.75" x14ac:dyDescent="0.25">
      <c r="A21" s="21" t="s">
        <v>78</v>
      </c>
      <c r="B21" s="7" t="s">
        <v>25</v>
      </c>
      <c r="C21" s="18">
        <v>89.6</v>
      </c>
      <c r="D21" s="18">
        <v>89.6</v>
      </c>
      <c r="E21" s="32">
        <f t="shared" si="0"/>
        <v>100</v>
      </c>
    </row>
    <row r="22" spans="1:5" ht="15.75" x14ac:dyDescent="0.25">
      <c r="A22" s="21" t="s">
        <v>26</v>
      </c>
      <c r="B22" s="7" t="s">
        <v>27</v>
      </c>
      <c r="C22" s="18">
        <f>C23</f>
        <v>169809.59999999998</v>
      </c>
      <c r="D22" s="18">
        <f>D23</f>
        <v>168651.19999999995</v>
      </c>
      <c r="E22" s="32">
        <f t="shared" si="0"/>
        <v>99.317824198396309</v>
      </c>
    </row>
    <row r="23" spans="1:5" ht="15.75" x14ac:dyDescent="0.25">
      <c r="A23" s="21" t="s">
        <v>28</v>
      </c>
      <c r="B23" s="7" t="s">
        <v>29</v>
      </c>
      <c r="C23" s="18">
        <f>C24+C26+C27+C28+C29+C31+C32+C33+C34+C25+C30+C35+C36</f>
        <v>169809.59999999998</v>
      </c>
      <c r="D23" s="18">
        <f>D24+D26+D27+D28+D29+D31+D32+D33+D34+D25+D30+D35+D36</f>
        <v>168651.19999999995</v>
      </c>
      <c r="E23" s="32">
        <f t="shared" si="0"/>
        <v>99.317824198396309</v>
      </c>
    </row>
    <row r="24" spans="1:5" ht="47.25" x14ac:dyDescent="0.25">
      <c r="A24" s="21" t="s">
        <v>30</v>
      </c>
      <c r="B24" s="7" t="s">
        <v>29</v>
      </c>
      <c r="C24" s="18">
        <v>6579</v>
      </c>
      <c r="D24" s="18">
        <v>6579</v>
      </c>
      <c r="E24" s="32">
        <f t="shared" si="0"/>
        <v>100</v>
      </c>
    </row>
    <row r="25" spans="1:5" ht="31.5" x14ac:dyDescent="0.25">
      <c r="A25" s="25" t="s">
        <v>79</v>
      </c>
      <c r="B25" s="14" t="s">
        <v>29</v>
      </c>
      <c r="C25" s="18">
        <v>11120</v>
      </c>
      <c r="D25" s="18">
        <v>11120</v>
      </c>
      <c r="E25" s="32">
        <f t="shared" si="0"/>
        <v>100</v>
      </c>
    </row>
    <row r="26" spans="1:5" ht="47.25" x14ac:dyDescent="0.25">
      <c r="A26" s="24" t="s">
        <v>31</v>
      </c>
      <c r="B26" s="7" t="s">
        <v>29</v>
      </c>
      <c r="C26" s="18">
        <v>83410.7</v>
      </c>
      <c r="D26" s="18">
        <v>82253.399999999994</v>
      </c>
      <c r="E26" s="32">
        <f t="shared" si="0"/>
        <v>98.612528128885131</v>
      </c>
    </row>
    <row r="27" spans="1:5" ht="141.75" x14ac:dyDescent="0.25">
      <c r="A27" s="24" t="s">
        <v>32</v>
      </c>
      <c r="B27" s="7" t="s">
        <v>29</v>
      </c>
      <c r="C27" s="18">
        <v>38516.199999999997</v>
      </c>
      <c r="D27" s="18">
        <v>38516.199999999997</v>
      </c>
      <c r="E27" s="32">
        <f t="shared" si="0"/>
        <v>100</v>
      </c>
    </row>
    <row r="28" spans="1:5" ht="110.25" x14ac:dyDescent="0.25">
      <c r="A28" s="24" t="s">
        <v>80</v>
      </c>
      <c r="B28" s="7" t="s">
        <v>29</v>
      </c>
      <c r="C28" s="18">
        <v>3325</v>
      </c>
      <c r="D28" s="18">
        <v>3324</v>
      </c>
      <c r="E28" s="32">
        <f t="shared" si="0"/>
        <v>99.969924812030072</v>
      </c>
    </row>
    <row r="29" spans="1:5" ht="126" x14ac:dyDescent="0.25">
      <c r="A29" s="24" t="s">
        <v>33</v>
      </c>
      <c r="B29" s="7" t="s">
        <v>29</v>
      </c>
      <c r="C29" s="18">
        <v>2322.1</v>
      </c>
      <c r="D29" s="18">
        <v>2322.1</v>
      </c>
      <c r="E29" s="32">
        <f t="shared" si="0"/>
        <v>100</v>
      </c>
    </row>
    <row r="30" spans="1:5" ht="94.5" x14ac:dyDescent="0.25">
      <c r="A30" s="24" t="s">
        <v>34</v>
      </c>
      <c r="B30" s="7" t="s">
        <v>29</v>
      </c>
      <c r="C30" s="18">
        <v>412.2</v>
      </c>
      <c r="D30" s="18">
        <v>412.2</v>
      </c>
      <c r="E30" s="32">
        <f t="shared" si="0"/>
        <v>100</v>
      </c>
    </row>
    <row r="31" spans="1:5" ht="94.5" x14ac:dyDescent="0.25">
      <c r="A31" s="24" t="s">
        <v>35</v>
      </c>
      <c r="B31" s="7" t="s">
        <v>29</v>
      </c>
      <c r="C31" s="18">
        <v>7666.3</v>
      </c>
      <c r="D31" s="18">
        <v>7666.3</v>
      </c>
      <c r="E31" s="32">
        <f t="shared" si="0"/>
        <v>100</v>
      </c>
    </row>
    <row r="32" spans="1:5" ht="47.25" x14ac:dyDescent="0.25">
      <c r="A32" s="24" t="s">
        <v>36</v>
      </c>
      <c r="B32" s="7" t="s">
        <v>29</v>
      </c>
      <c r="C32" s="18">
        <v>1320.4</v>
      </c>
      <c r="D32" s="18">
        <v>1320.4</v>
      </c>
      <c r="E32" s="32">
        <f t="shared" si="0"/>
        <v>100</v>
      </c>
    </row>
    <row r="33" spans="1:5" ht="94.5" x14ac:dyDescent="0.25">
      <c r="A33" s="24" t="s">
        <v>81</v>
      </c>
      <c r="B33" s="7" t="s">
        <v>29</v>
      </c>
      <c r="C33" s="18">
        <v>1147.3</v>
      </c>
      <c r="D33" s="18">
        <v>1147.3</v>
      </c>
      <c r="E33" s="32">
        <f t="shared" si="0"/>
        <v>100</v>
      </c>
    </row>
    <row r="34" spans="1:5" ht="47.25" x14ac:dyDescent="0.25">
      <c r="A34" s="24" t="s">
        <v>82</v>
      </c>
      <c r="B34" s="7" t="s">
        <v>83</v>
      </c>
      <c r="C34" s="18">
        <v>12913.4</v>
      </c>
      <c r="D34" s="18">
        <v>12913.3</v>
      </c>
      <c r="E34" s="32">
        <f t="shared" si="0"/>
        <v>99.999225610606032</v>
      </c>
    </row>
    <row r="35" spans="1:5" ht="78.75" x14ac:dyDescent="0.25">
      <c r="A35" s="24" t="s">
        <v>84</v>
      </c>
      <c r="B35" s="7" t="s">
        <v>83</v>
      </c>
      <c r="C35" s="18">
        <v>450</v>
      </c>
      <c r="D35" s="18">
        <v>450</v>
      </c>
      <c r="E35" s="32">
        <f t="shared" si="0"/>
        <v>100</v>
      </c>
    </row>
    <row r="36" spans="1:5" ht="78.75" x14ac:dyDescent="0.25">
      <c r="A36" s="24" t="s">
        <v>85</v>
      </c>
      <c r="B36" s="7" t="s">
        <v>83</v>
      </c>
      <c r="C36" s="18">
        <v>627</v>
      </c>
      <c r="D36" s="18">
        <v>627</v>
      </c>
      <c r="E36" s="32">
        <f t="shared" si="0"/>
        <v>100</v>
      </c>
    </row>
    <row r="37" spans="1:5" ht="31.5" x14ac:dyDescent="0.25">
      <c r="A37" s="22" t="s">
        <v>37</v>
      </c>
      <c r="B37" s="23" t="s">
        <v>38</v>
      </c>
      <c r="C37" s="19">
        <f>C38+C49+C51</f>
        <v>947666</v>
      </c>
      <c r="D37" s="19">
        <f>D38+D49+D51</f>
        <v>947567.4</v>
      </c>
      <c r="E37" s="32">
        <f t="shared" si="0"/>
        <v>99.989595490394294</v>
      </c>
    </row>
    <row r="38" spans="1:5" ht="31.5" x14ac:dyDescent="0.25">
      <c r="A38" s="21" t="s">
        <v>39</v>
      </c>
      <c r="B38" s="7" t="s">
        <v>40</v>
      </c>
      <c r="C38" s="18">
        <f>C39</f>
        <v>181300.30000000002</v>
      </c>
      <c r="D38" s="18">
        <f>D39</f>
        <v>181201.70000000004</v>
      </c>
      <c r="E38" s="32">
        <f t="shared" si="0"/>
        <v>99.945615092749435</v>
      </c>
    </row>
    <row r="39" spans="1:5" ht="31.5" x14ac:dyDescent="0.25">
      <c r="A39" s="21" t="s">
        <v>41</v>
      </c>
      <c r="B39" s="7" t="s">
        <v>42</v>
      </c>
      <c r="C39" s="18">
        <f>C40+C41+C42+C43+C44+C45+C46+C47+C48</f>
        <v>181300.30000000002</v>
      </c>
      <c r="D39" s="18">
        <f>D40+D41+D42+D43+D44+D45+D46+D47+D48</f>
        <v>181201.70000000004</v>
      </c>
      <c r="E39" s="32">
        <f t="shared" si="0"/>
        <v>99.945615092749435</v>
      </c>
    </row>
    <row r="40" spans="1:5" ht="47.25" x14ac:dyDescent="0.25">
      <c r="A40" s="21" t="s">
        <v>46</v>
      </c>
      <c r="B40" s="7" t="s">
        <v>42</v>
      </c>
      <c r="C40" s="18">
        <v>165082.79999999999</v>
      </c>
      <c r="D40" s="18">
        <v>165082.79999999999</v>
      </c>
      <c r="E40" s="32">
        <f t="shared" si="0"/>
        <v>100</v>
      </c>
    </row>
    <row r="41" spans="1:5" ht="94.5" x14ac:dyDescent="0.25">
      <c r="A41" s="21" t="s">
        <v>43</v>
      </c>
      <c r="B41" s="7" t="s">
        <v>42</v>
      </c>
      <c r="C41" s="18">
        <v>0.7</v>
      </c>
      <c r="D41" s="18">
        <v>0.7</v>
      </c>
      <c r="E41" s="32">
        <f t="shared" si="0"/>
        <v>100</v>
      </c>
    </row>
    <row r="42" spans="1:5" ht="63" x14ac:dyDescent="0.25">
      <c r="A42" s="21" t="s">
        <v>86</v>
      </c>
      <c r="B42" s="7" t="s">
        <v>42</v>
      </c>
      <c r="C42" s="18">
        <v>2399.8000000000002</v>
      </c>
      <c r="D42" s="18">
        <v>2399.8000000000002</v>
      </c>
      <c r="E42" s="32">
        <f t="shared" si="0"/>
        <v>100</v>
      </c>
    </row>
    <row r="43" spans="1:5" ht="78.75" x14ac:dyDescent="0.25">
      <c r="A43" s="21" t="s">
        <v>44</v>
      </c>
      <c r="B43" s="7" t="s">
        <v>42</v>
      </c>
      <c r="C43" s="18">
        <v>1265.7</v>
      </c>
      <c r="D43" s="18">
        <v>1265.7</v>
      </c>
      <c r="E43" s="32">
        <f t="shared" si="0"/>
        <v>100</v>
      </c>
    </row>
    <row r="44" spans="1:5" ht="47.25" x14ac:dyDescent="0.25">
      <c r="A44" s="21" t="s">
        <v>45</v>
      </c>
      <c r="B44" s="7" t="s">
        <v>42</v>
      </c>
      <c r="C44" s="18">
        <v>1258.0999999999999</v>
      </c>
      <c r="D44" s="18">
        <v>1258.0999999999999</v>
      </c>
      <c r="E44" s="32">
        <f t="shared" si="0"/>
        <v>100</v>
      </c>
    </row>
    <row r="45" spans="1:5" ht="31.5" x14ac:dyDescent="0.25">
      <c r="A45" s="21" t="s">
        <v>47</v>
      </c>
      <c r="B45" s="7" t="s">
        <v>42</v>
      </c>
      <c r="C45" s="18">
        <v>1254.0999999999999</v>
      </c>
      <c r="D45" s="18">
        <v>1254.0999999999999</v>
      </c>
      <c r="E45" s="32">
        <f t="shared" si="0"/>
        <v>100</v>
      </c>
    </row>
    <row r="46" spans="1:5" ht="78.75" x14ac:dyDescent="0.25">
      <c r="A46" s="21" t="s">
        <v>48</v>
      </c>
      <c r="B46" s="7" t="s">
        <v>42</v>
      </c>
      <c r="C46" s="18">
        <v>623.20000000000005</v>
      </c>
      <c r="D46" s="18">
        <v>622.20000000000005</v>
      </c>
      <c r="E46" s="32">
        <f t="shared" si="0"/>
        <v>99.839537869062895</v>
      </c>
    </row>
    <row r="47" spans="1:5" ht="47.25" x14ac:dyDescent="0.25">
      <c r="A47" s="21" t="s">
        <v>49</v>
      </c>
      <c r="B47" s="7" t="s">
        <v>42</v>
      </c>
      <c r="C47" s="18">
        <v>9073.6</v>
      </c>
      <c r="D47" s="18">
        <v>9073.6</v>
      </c>
      <c r="E47" s="32">
        <f t="shared" si="0"/>
        <v>100</v>
      </c>
    </row>
    <row r="48" spans="1:5" ht="47.25" x14ac:dyDescent="0.25">
      <c r="A48" s="21" t="s">
        <v>50</v>
      </c>
      <c r="B48" s="7" t="s">
        <v>42</v>
      </c>
      <c r="C48" s="18">
        <v>342.3</v>
      </c>
      <c r="D48" s="18">
        <v>244.7</v>
      </c>
      <c r="E48" s="32">
        <f t="shared" si="0"/>
        <v>71.486999707858601</v>
      </c>
    </row>
    <row r="49" spans="1:5" ht="63" x14ac:dyDescent="0.25">
      <c r="A49" s="21" t="s">
        <v>51</v>
      </c>
      <c r="B49" s="7" t="s">
        <v>52</v>
      </c>
      <c r="C49" s="18">
        <f>C50</f>
        <v>50.5</v>
      </c>
      <c r="D49" s="18">
        <f>D50</f>
        <v>50.5</v>
      </c>
      <c r="E49" s="32">
        <f t="shared" si="0"/>
        <v>100</v>
      </c>
    </row>
    <row r="50" spans="1:5" ht="63" x14ac:dyDescent="0.25">
      <c r="A50" s="21" t="s">
        <v>53</v>
      </c>
      <c r="B50" s="16" t="s">
        <v>54</v>
      </c>
      <c r="C50" s="18">
        <v>50.5</v>
      </c>
      <c r="D50" s="18">
        <v>50.5</v>
      </c>
      <c r="E50" s="32">
        <f t="shared" si="0"/>
        <v>100</v>
      </c>
    </row>
    <row r="51" spans="1:5" ht="15.75" x14ac:dyDescent="0.25">
      <c r="A51" s="21" t="s">
        <v>55</v>
      </c>
      <c r="B51" s="7" t="s">
        <v>56</v>
      </c>
      <c r="C51" s="18">
        <f>C52</f>
        <v>766315.2</v>
      </c>
      <c r="D51" s="18">
        <f>D52</f>
        <v>766315.2</v>
      </c>
      <c r="E51" s="32">
        <f t="shared" si="0"/>
        <v>100</v>
      </c>
    </row>
    <row r="52" spans="1:5" ht="25.5" customHeight="1" x14ac:dyDescent="0.25">
      <c r="A52" s="21" t="s">
        <v>57</v>
      </c>
      <c r="B52" s="7" t="s">
        <v>58</v>
      </c>
      <c r="C52" s="18">
        <f>C53+C54</f>
        <v>766315.2</v>
      </c>
      <c r="D52" s="18">
        <f>D53+D54</f>
        <v>766315.2</v>
      </c>
      <c r="E52" s="32">
        <f t="shared" si="0"/>
        <v>100</v>
      </c>
    </row>
    <row r="53" spans="1:5" ht="94.5" x14ac:dyDescent="0.25">
      <c r="A53" s="21" t="s">
        <v>59</v>
      </c>
      <c r="B53" s="7" t="s">
        <v>58</v>
      </c>
      <c r="C53" s="18">
        <v>566548.19999999995</v>
      </c>
      <c r="D53" s="18">
        <v>566548.19999999995</v>
      </c>
      <c r="E53" s="32">
        <f t="shared" si="0"/>
        <v>100</v>
      </c>
    </row>
    <row r="54" spans="1:5" ht="63" x14ac:dyDescent="0.25">
      <c r="A54" s="21" t="s">
        <v>60</v>
      </c>
      <c r="B54" s="7" t="s">
        <v>58</v>
      </c>
      <c r="C54" s="18">
        <v>199767</v>
      </c>
      <c r="D54" s="18">
        <v>199767</v>
      </c>
      <c r="E54" s="32">
        <f t="shared" si="0"/>
        <v>100</v>
      </c>
    </row>
    <row r="55" spans="1:5" ht="15.75" x14ac:dyDescent="0.25">
      <c r="A55" s="26" t="s">
        <v>61</v>
      </c>
      <c r="B55" s="23" t="s">
        <v>62</v>
      </c>
      <c r="C55" s="19">
        <f>C56+C57+C58+C59+C60</f>
        <v>47087.200000000004</v>
      </c>
      <c r="D55" s="19">
        <f>D56+D57+D58+D59+D60</f>
        <v>47026.6</v>
      </c>
      <c r="E55" s="32">
        <f t="shared" si="0"/>
        <v>99.871302604529461</v>
      </c>
    </row>
    <row r="56" spans="1:5" ht="78.75" x14ac:dyDescent="0.25">
      <c r="A56" s="21" t="s">
        <v>63</v>
      </c>
      <c r="B56" s="7" t="s">
        <v>64</v>
      </c>
      <c r="C56" s="18">
        <v>5871.2</v>
      </c>
      <c r="D56" s="18">
        <v>5871.2</v>
      </c>
      <c r="E56" s="32">
        <f t="shared" si="0"/>
        <v>100</v>
      </c>
    </row>
    <row r="57" spans="1:5" ht="78.75" x14ac:dyDescent="0.25">
      <c r="A57" s="27" t="s">
        <v>87</v>
      </c>
      <c r="B57" s="28" t="s">
        <v>65</v>
      </c>
      <c r="C57" s="31">
        <v>3995.4</v>
      </c>
      <c r="D57" s="31">
        <v>3995.1</v>
      </c>
      <c r="E57" s="32">
        <f t="shared" si="0"/>
        <v>99.992491365069824</v>
      </c>
    </row>
    <row r="58" spans="1:5" ht="63" x14ac:dyDescent="0.25">
      <c r="A58" s="21" t="s">
        <v>66</v>
      </c>
      <c r="B58" s="7" t="s">
        <v>67</v>
      </c>
      <c r="C58" s="18">
        <v>25878.2</v>
      </c>
      <c r="D58" s="18">
        <v>25817.9</v>
      </c>
      <c r="E58" s="32">
        <f t="shared" si="0"/>
        <v>99.766985339011214</v>
      </c>
    </row>
    <row r="59" spans="1:5" ht="47.25" x14ac:dyDescent="0.25">
      <c r="A59" s="29" t="s">
        <v>88</v>
      </c>
      <c r="B59" s="14" t="s">
        <v>68</v>
      </c>
      <c r="C59" s="18">
        <v>11210</v>
      </c>
      <c r="D59" s="18">
        <v>11210</v>
      </c>
      <c r="E59" s="32">
        <f t="shared" si="0"/>
        <v>100</v>
      </c>
    </row>
    <row r="60" spans="1:5" ht="31.5" x14ac:dyDescent="0.25">
      <c r="A60" s="29" t="s">
        <v>89</v>
      </c>
      <c r="B60" s="14" t="s">
        <v>68</v>
      </c>
      <c r="C60" s="18">
        <v>132.4</v>
      </c>
      <c r="D60" s="18">
        <v>132.4</v>
      </c>
      <c r="E60" s="32">
        <f t="shared" si="0"/>
        <v>100</v>
      </c>
    </row>
    <row r="61" spans="1:5" ht="47.25" x14ac:dyDescent="0.25">
      <c r="A61" s="17" t="s">
        <v>69</v>
      </c>
      <c r="B61" s="6" t="s">
        <v>70</v>
      </c>
      <c r="C61" s="19">
        <f>C62</f>
        <v>-0.3</v>
      </c>
      <c r="D61" s="19">
        <f>D62</f>
        <v>-0.3</v>
      </c>
      <c r="E61" s="32">
        <f t="shared" si="0"/>
        <v>100</v>
      </c>
    </row>
    <row r="62" spans="1:5" ht="47.25" x14ac:dyDescent="0.25">
      <c r="A62" s="15" t="s">
        <v>71</v>
      </c>
      <c r="B62" s="5" t="s">
        <v>72</v>
      </c>
      <c r="C62" s="18">
        <v>-0.3</v>
      </c>
      <c r="D62" s="18">
        <v>-0.3</v>
      </c>
      <c r="E62" s="32">
        <f t="shared" si="0"/>
        <v>100</v>
      </c>
    </row>
    <row r="63" spans="1:5" ht="15.75" x14ac:dyDescent="0.25">
      <c r="A63" s="30" t="s">
        <v>90</v>
      </c>
      <c r="B63" s="5"/>
      <c r="C63" s="19">
        <f>C10</f>
        <v>1456750.9</v>
      </c>
      <c r="D63" s="19">
        <f t="shared" ref="D63:E63" si="1">D10</f>
        <v>1455433.1</v>
      </c>
      <c r="E63" s="32">
        <f t="shared" si="1"/>
        <v>99.909538411817707</v>
      </c>
    </row>
  </sheetData>
  <mergeCells count="4">
    <mergeCell ref="B1:E1"/>
    <mergeCell ref="B2:E2"/>
    <mergeCell ref="C4:E4"/>
    <mergeCell ref="A5:E7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безвозмездные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2024-04-23T02:47:51Z</dcterms:modified>
</cp:coreProperties>
</file>